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3" i="1"/>
  <c r="G13"/>
  <c r="D9" l="1"/>
  <c r="G9"/>
  <c r="H9"/>
  <c r="C9"/>
</calcChain>
</file>

<file path=xl/sharedStrings.xml><?xml version="1.0" encoding="utf-8"?>
<sst xmlns="http://schemas.openxmlformats.org/spreadsheetml/2006/main" count="52" uniqueCount="32">
  <si>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</si>
  <si>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</si>
  <si>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</si>
  <si>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</si>
  <si>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</si>
  <si>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</si>
  <si>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</si>
  <si>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</si>
  <si>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</si>
  <si>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</si>
  <si>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</si>
  <si>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</si>
  <si>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</si>
  <si>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Сведения об имуществе, закрепленном за </t>
  </si>
  <si>
    <t>Количество</t>
  </si>
  <si>
    <t>Нежилое здание</t>
  </si>
  <si>
    <t xml:space="preserve"> г. Челябинск, ул. Молодогвардейцев,72</t>
  </si>
  <si>
    <t>г. Челябинск, ул. Универ.Набережная,101</t>
  </si>
  <si>
    <t>г. Челябинск, ул. Наркома Малышева,1</t>
  </si>
  <si>
    <t>Дошкольное учреждение</t>
  </si>
  <si>
    <t>Оперативное управление</t>
  </si>
  <si>
    <t>МАДОУ "ДС № 250 г. Челябинска"</t>
  </si>
  <si>
    <t xml:space="preserve"> г. Челябинск, ул. Молодогвардейцев,72; ул. Универ.Набережная,101; ул. Наркома Малышева,1</t>
  </si>
  <si>
    <t>2-х этажное, 12 групп</t>
  </si>
  <si>
    <t>3-х этажное, 14 групп</t>
  </si>
  <si>
    <t>3-х этажное, 18 групп</t>
  </si>
  <si>
    <t>Остаточная стоимость объекта на 01.01.2024</t>
  </si>
  <si>
    <t>Местонахождение объекта</t>
  </si>
  <si>
    <t>нет</t>
  </si>
  <si>
    <t>Х</t>
  </si>
  <si>
    <t xml:space="preserve">МАДОУ "ДС № 250 г. Челябинска"    </t>
  </si>
  <si>
    <t xml:space="preserve">Первона-чальная (балансовая) стоимость объекта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</si>
</sst>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4"/>
  <sheetViews>
    <sheetView tabSelected="1" workbookViewId="0">
      <selection activeCell="E9" sqref="E9"/>
    </sheetView>
  </sheetViews>
  <sheetFormatPr defaultColWidth="9.140625" defaultRowHeight="15"/>
  <cols>
    <col min="1" max="1" width="24" style="2" customWidth="1"/>
    <col min="2" max="2" width="24" style="3" customWidth="1"/>
    <col min="3" max="3" width="12.85546875" style="3" customWidth="1"/>
    <col min="4" max="4" width="10.28515625" style="3" customWidth="1"/>
    <col min="5" max="5" width="10.42578125" style="3" customWidth="1"/>
    <col min="6" max="6" width="17.42578125" style="3" customWidth="1"/>
    <col min="7" max="8" width="18.42578125" style="3" customWidth="1"/>
    <col min="9" max="9" width="16.140625" style="3" customWidth="1"/>
    <col min="10" max="10" width="16.42578125" style="3" customWidth="1"/>
    <col min="11" max="11" width="14.140625" style="3" customWidth="1"/>
    <col min="12" max="12" width="15.85546875" style="3" customWidth="1"/>
    <col min="13" max="13" width="18" style="3" customWidth="1"/>
    <col min="14" max="16384" width="9.140625" style="3"/>
  </cols>
  <sheetData>
    <row r="4" spans="1:13">
      <c r="B4" s="15" t="s">
        <v>13</v>
      </c>
      <c r="C4" s="15"/>
      <c r="D4" s="15"/>
      <c r="E4" s="16" t="s">
        <v>21</v>
      </c>
      <c r="F4" s="16"/>
      <c r="G4" s="16"/>
      <c r="H4" s="16"/>
      <c r="I4" s="16"/>
      <c r="J4" s="16"/>
      <c r="K4" s="16"/>
      <c r="L4" s="16"/>
    </row>
    <row r="6" spans="1:13">
      <c r="A6" s="17" t="s">
        <v>0</v>
      </c>
      <c r="B6" s="17" t="s">
        <v>27</v>
      </c>
      <c r="C6" s="17" t="s">
        <v>14</v>
      </c>
      <c r="D6" s="21" t="s">
        <v>10</v>
      </c>
      <c r="E6" s="22"/>
      <c r="F6" s="23"/>
      <c r="G6" s="17" t="s">
        <v>31</v>
      </c>
      <c r="H6" s="17" t="s">
        <v>26</v>
      </c>
      <c r="I6" s="17" t="s">
        <v>4</v>
      </c>
      <c r="J6" s="17" t="s">
        <v>5</v>
      </c>
      <c r="K6" s="19" t="s">
        <v>6</v>
      </c>
      <c r="L6" s="20"/>
      <c r="M6" s="17" t="s">
        <v>9</v>
      </c>
    </row>
    <row r="7" spans="1:13" ht="125.25" customHeight="1">
      <c r="A7" s="18"/>
      <c r="B7" s="18"/>
      <c r="C7" s="18"/>
      <c r="D7" s="4" t="s">
        <v>3</v>
      </c>
      <c r="E7" s="4" t="s">
        <v>11</v>
      </c>
      <c r="F7" s="4" t="s">
        <v>12</v>
      </c>
      <c r="G7" s="18"/>
      <c r="H7" s="18"/>
      <c r="I7" s="18"/>
      <c r="J7" s="18"/>
      <c r="K7" s="5" t="s">
        <v>7</v>
      </c>
      <c r="L7" s="6" t="s">
        <v>8</v>
      </c>
      <c r="M7" s="18"/>
    </row>
    <row r="8" spans="1:13" s="8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7">
        <v>13</v>
      </c>
    </row>
    <row r="9" spans="1:13" ht="30">
      <c r="A9" s="9" t="s">
        <v>1</v>
      </c>
      <c r="B9" s="10"/>
      <c r="C9" s="10">
        <f>SUM(C10:C12)</f>
        <v>3</v>
      </c>
      <c r="D9" s="1">
        <f t="shared" ref="D9:H9" si="0">SUM(D10:D12)</f>
        <v>17092.7</v>
      </c>
      <c r="E9" s="1"/>
      <c r="F9" s="1"/>
      <c r="G9" s="14">
        <f t="shared" si="0"/>
        <v>532869339.67999995</v>
      </c>
      <c r="H9" s="14">
        <f t="shared" si="0"/>
        <v>514420887.40999997</v>
      </c>
      <c r="I9" s="10"/>
      <c r="J9" s="10"/>
      <c r="K9" s="10"/>
      <c r="L9" s="10"/>
      <c r="M9" s="10"/>
    </row>
    <row r="10" spans="1:13" ht="45">
      <c r="A10" s="11" t="s">
        <v>15</v>
      </c>
      <c r="B10" s="4" t="s">
        <v>16</v>
      </c>
      <c r="C10" s="5">
        <v>1</v>
      </c>
      <c r="D10" s="12">
        <v>4694</v>
      </c>
      <c r="E10" s="12"/>
      <c r="F10" s="13" t="s">
        <v>23</v>
      </c>
      <c r="G10" s="12">
        <v>145949069.22999999</v>
      </c>
      <c r="H10" s="12">
        <v>139089462.94</v>
      </c>
      <c r="I10" s="4" t="s">
        <v>19</v>
      </c>
      <c r="J10" s="4" t="s">
        <v>28</v>
      </c>
      <c r="K10" s="4" t="s">
        <v>30</v>
      </c>
      <c r="L10" s="4" t="s">
        <v>20</v>
      </c>
      <c r="M10" s="4" t="s">
        <v>28</v>
      </c>
    </row>
    <row r="11" spans="1:13" ht="45">
      <c r="A11" s="11" t="s">
        <v>15</v>
      </c>
      <c r="B11" s="4" t="s">
        <v>17</v>
      </c>
      <c r="C11" s="5">
        <v>1</v>
      </c>
      <c r="D11" s="12">
        <v>5630</v>
      </c>
      <c r="E11" s="12"/>
      <c r="F11" s="13" t="s">
        <v>24</v>
      </c>
      <c r="G11" s="12">
        <v>191118313.84999999</v>
      </c>
      <c r="H11" s="12">
        <v>185240358.37</v>
      </c>
      <c r="I11" s="4" t="s">
        <v>19</v>
      </c>
      <c r="J11" s="4" t="s">
        <v>28</v>
      </c>
      <c r="K11" s="4" t="s">
        <v>30</v>
      </c>
      <c r="L11" s="4" t="s">
        <v>20</v>
      </c>
      <c r="M11" s="4" t="s">
        <v>28</v>
      </c>
    </row>
    <row r="12" spans="1:13" ht="85.9" customHeight="1">
      <c r="A12" s="11" t="s">
        <v>15</v>
      </c>
      <c r="B12" s="4" t="s">
        <v>18</v>
      </c>
      <c r="C12" s="5">
        <v>1</v>
      </c>
      <c r="D12" s="12">
        <v>6768.7</v>
      </c>
      <c r="E12" s="12"/>
      <c r="F12" s="13" t="s">
        <v>25</v>
      </c>
      <c r="G12" s="12">
        <v>195801956.59999999</v>
      </c>
      <c r="H12" s="12">
        <v>190091066.09999999</v>
      </c>
      <c r="I12" s="4" t="s">
        <v>19</v>
      </c>
      <c r="J12" s="4" t="s">
        <v>28</v>
      </c>
      <c r="K12" s="4" t="s">
        <v>30</v>
      </c>
      <c r="L12" s="4" t="s">
        <v>20</v>
      </c>
      <c r="M12" s="4" t="s">
        <v>28</v>
      </c>
    </row>
    <row r="13" spans="1:13" ht="84.6" customHeight="1">
      <c r="A13" s="9" t="s">
        <v>2</v>
      </c>
      <c r="B13" s="4" t="s">
        <v>22</v>
      </c>
      <c r="C13" s="4">
        <v>5707</v>
      </c>
      <c r="D13" s="12" t="s">
        <v>29</v>
      </c>
      <c r="E13" s="12" t="s">
        <v>29</v>
      </c>
      <c r="F13" s="12" t="s">
        <v>29</v>
      </c>
      <c r="G13" s="24">
        <f>1410331.68+595068740.52-G9</f>
        <v>63609732.519999981</v>
      </c>
      <c r="H13" s="24">
        <f>G13-1935085.2-26179324.41-120487-985407.77</f>
        <v>34389428.139999978</v>
      </c>
      <c r="I13" s="5" t="s">
        <v>29</v>
      </c>
      <c r="J13" s="5" t="s">
        <v>29</v>
      </c>
      <c r="K13" s="4" t="s">
        <v>30</v>
      </c>
      <c r="L13" s="4" t="s">
        <v>20</v>
      </c>
      <c r="M13" s="5" t="s">
        <v>29</v>
      </c>
    </row>
    <row r="14" spans="1:13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12">
    <mergeCell ref="A6:A7"/>
    <mergeCell ref="B6:B7"/>
    <mergeCell ref="C6:C7"/>
    <mergeCell ref="G6:G7"/>
    <mergeCell ref="H6:H7"/>
    <mergeCell ref="B4:D4"/>
    <mergeCell ref="E4:L4"/>
    <mergeCell ref="M6:M7"/>
    <mergeCell ref="K6:L6"/>
    <mergeCell ref="D6:F6"/>
    <mergeCell ref="I6:I7"/>
    <mergeCell ref="J6:J7"/>
  </mergeCells>
  <pageMargins left="0.21" right="0.25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2024-08-05T11:53:08Z</dcterms:modified>
</cp:coreProperties>
</file>